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lucianotaddei/Desktop/"/>
    </mc:Choice>
  </mc:AlternateContent>
  <xr:revisionPtr revIDLastSave="0" documentId="13_ncr:1_{385C7103-144F-3E42-A92A-0B74EEA91761}" xr6:coauthVersionLast="40" xr6:coauthVersionMax="47" xr10:uidLastSave="{00000000-0000-0000-0000-000000000000}"/>
  <bookViews>
    <workbookView xWindow="14300" yWindow="500" windowWidth="25520" windowHeight="26600" xr2:uid="{00000000-000D-0000-FFFF-FFFF00000000}"/>
  </bookViews>
  <sheets>
    <sheet name="Quadro economico completo" sheetId="7" r:id="rId1"/>
  </sheets>
  <definedNames>
    <definedName name="_xlnm.Print_Area" localSheetId="0">'Quadro economico completo'!$A$1:$H$29</definedName>
  </definedNames>
  <calcPr calcId="191029" concurrentCalc="0"/>
</workbook>
</file>

<file path=xl/calcChain.xml><?xml version="1.0" encoding="utf-8"?>
<calcChain xmlns="http://schemas.openxmlformats.org/spreadsheetml/2006/main">
  <c r="G8" i="7" l="1"/>
  <c r="D18" i="7"/>
  <c r="D19" i="7"/>
  <c r="G20" i="7"/>
  <c r="G22" i="7"/>
  <c r="D13" i="7"/>
  <c r="D16" i="7"/>
  <c r="D17" i="7"/>
</calcChain>
</file>

<file path=xl/sharedStrings.xml><?xml version="1.0" encoding="utf-8"?>
<sst xmlns="http://schemas.openxmlformats.org/spreadsheetml/2006/main" count="15" uniqueCount="15">
  <si>
    <t>CNPAIA</t>
    <phoneticPr fontId="0" type="noConversion"/>
  </si>
  <si>
    <t>Totale somme a disposizione</t>
  </si>
  <si>
    <t>TOTALE PROGETTO</t>
  </si>
  <si>
    <t>Totale spese tecniche</t>
  </si>
  <si>
    <t>di cui Oneri per la Sicurezza</t>
  </si>
  <si>
    <t>IMPREVISTI</t>
  </si>
  <si>
    <t xml:space="preserve">LAVORI </t>
  </si>
  <si>
    <t>Direzione lavori</t>
  </si>
  <si>
    <t>di cui Mano d'Opera</t>
  </si>
  <si>
    <t>IVA su spese tecniche e CNPAIA</t>
  </si>
  <si>
    <t>IVA su lavori</t>
  </si>
  <si>
    <t>QUADRO ECONOMICO - copertura provvisoria porzione est - Discarica Cingoli</t>
  </si>
  <si>
    <t>IMPORTO LAVORI REALIZZAZIONE COPERTURA</t>
  </si>
  <si>
    <t>Progettazione definitva-esecutiva</t>
  </si>
  <si>
    <t>SOMME A DISPOSIZIONE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</si>
</sst>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L.&quot;\ * #,##0_-;\-&quot;L.&quot;\ * #,##0_-;_-&quot;L.&quot;\ * &quot;-&quot;_-;_-@_-"/>
    <numFmt numFmtId="165" formatCode="&quot;L.&quot;\ #,##0"/>
    <numFmt numFmtId="166" formatCode="d\ mmmm\ yyyy"/>
    <numFmt numFmtId="167" formatCode="[$€-2]\ #,##0.00"/>
    <numFmt numFmtId="168" formatCode="_-[$€-2]\ * #,##0.00_-;\-[$€-2]\ * #,##0.00_-;_-[$€-2]\ * &quot;-&quot;??_-"/>
  </numFmts>
  <fonts count="17" x14ac:knownFonts="1">
    <font>
      <sz val="10"/>
      <name val="Arial"/>
    </font>
    <font>
      <sz val="10"/>
      <name val="Arial"/>
      <family val="2"/>
    </font>
    <font>
      <b/>
      <i/>
      <sz val="11"/>
      <name val="Arial Narrow"/>
      <family val="2"/>
    </font>
    <font>
      <i/>
      <sz val="11"/>
      <name val="Arial Narrow"/>
      <family val="2"/>
    </font>
    <font>
      <i/>
      <sz val="11"/>
      <name val="Arial"/>
      <family val="2"/>
    </font>
    <font>
      <sz val="11"/>
      <name val="Arial Narrow"/>
      <family val="2"/>
    </font>
    <font>
      <sz val="1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u/>
      <sz val="14"/>
      <name val="Arial"/>
      <family val="2"/>
    </font>
    <font>
      <b/>
      <sz val="22"/>
      <name val="Arial"/>
      <family val="2"/>
    </font>
    <font>
      <b/>
      <sz val="14"/>
      <name val="Arial Narrow"/>
      <family val="2"/>
    </font>
    <font>
      <sz val="8"/>
      <name val="Verdana"/>
      <family val="2"/>
    </font>
    <font>
      <b/>
      <sz val="18"/>
      <name val="Arial"/>
      <family val="2"/>
    </font>
    <font>
      <sz val="24"/>
      <color rgb="FFFF0000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165" fontId="6" fillId="0" borderId="0" xfId="0" applyNumberFormat="1" applyFont="1"/>
    <xf numFmtId="0" fontId="5" fillId="0" borderId="0" xfId="0" applyFont="1" applyBorder="1"/>
    <xf numFmtId="165" fontId="5" fillId="0" borderId="0" xfId="0" applyNumberFormat="1" applyFont="1" applyBorder="1"/>
    <xf numFmtId="0" fontId="6" fillId="0" borderId="0" xfId="0" applyFont="1" applyBorder="1"/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165" fontId="8" fillId="0" borderId="0" xfId="0" applyNumberFormat="1" applyFont="1" applyBorder="1"/>
    <xf numFmtId="165" fontId="9" fillId="0" borderId="0" xfId="0" applyNumberFormat="1" applyFont="1" applyBorder="1"/>
    <xf numFmtId="0" fontId="8" fillId="0" borderId="0" xfId="0" applyFont="1" applyBorder="1"/>
    <xf numFmtId="165" fontId="7" fillId="0" borderId="0" xfId="0" applyNumberFormat="1" applyFont="1" applyBorder="1"/>
    <xf numFmtId="167" fontId="8" fillId="0" borderId="0" xfId="3" applyNumberFormat="1" applyFont="1" applyFill="1" applyBorder="1"/>
    <xf numFmtId="9" fontId="9" fillId="0" borderId="0" xfId="0" applyNumberFormat="1" applyFont="1" applyFill="1" applyAlignment="1">
      <alignment horizontal="left" vertical="justify" wrapText="1"/>
    </xf>
    <xf numFmtId="167" fontId="9" fillId="0" borderId="2" xfId="0" applyNumberFormat="1" applyFont="1" applyFill="1" applyBorder="1"/>
    <xf numFmtId="167" fontId="12" fillId="0" borderId="2" xfId="3" applyNumberFormat="1" applyFont="1" applyFill="1" applyBorder="1"/>
    <xf numFmtId="0" fontId="5" fillId="0" borderId="0" xfId="0" applyFont="1" applyFill="1" applyBorder="1"/>
    <xf numFmtId="0" fontId="9" fillId="0" borderId="0" xfId="0" applyFont="1" applyFill="1" applyAlignment="1">
      <alignment vertical="justify" wrapText="1"/>
    </xf>
    <xf numFmtId="167" fontId="9" fillId="0" borderId="0" xfId="3" applyNumberFormat="1" applyFont="1" applyFill="1"/>
    <xf numFmtId="167" fontId="7" fillId="0" borderId="0" xfId="3" applyNumberFormat="1" applyFont="1" applyFill="1" applyBorder="1"/>
    <xf numFmtId="167" fontId="12" fillId="0" borderId="0" xfId="3" applyNumberFormat="1" applyFont="1" applyFill="1" applyBorder="1"/>
    <xf numFmtId="0" fontId="8" fillId="0" borderId="0" xfId="0" applyFont="1" applyFill="1"/>
    <xf numFmtId="167" fontId="8" fillId="0" borderId="0" xfId="3" applyNumberFormat="1" applyFont="1" applyFill="1"/>
    <xf numFmtId="0" fontId="9" fillId="0" borderId="0" xfId="0" applyFont="1" applyFill="1" applyAlignment="1">
      <alignment vertical="justify"/>
    </xf>
    <xf numFmtId="0" fontId="8" fillId="0" borderId="0" xfId="0" applyFont="1" applyFill="1" applyAlignment="1">
      <alignment horizontal="right"/>
    </xf>
    <xf numFmtId="167" fontId="7" fillId="0" borderId="0" xfId="3" applyNumberFormat="1" applyFont="1" applyFill="1"/>
    <xf numFmtId="9" fontId="9" fillId="0" borderId="0" xfId="2" applyFont="1" applyFill="1" applyAlignment="1">
      <alignment horizontal="left" wrapText="1"/>
    </xf>
    <xf numFmtId="165" fontId="9" fillId="0" borderId="0" xfId="3" applyNumberFormat="1" applyFont="1" applyFill="1"/>
    <xf numFmtId="0" fontId="8" fillId="0" borderId="0" xfId="0" applyFont="1" applyFill="1" applyBorder="1"/>
    <xf numFmtId="4" fontId="0" fillId="0" borderId="0" xfId="0" applyNumberFormat="1"/>
    <xf numFmtId="0" fontId="7" fillId="0" borderId="0" xfId="0" applyFont="1" applyFill="1" applyBorder="1"/>
    <xf numFmtId="0" fontId="10" fillId="0" borderId="0" xfId="0" applyFont="1" applyFill="1"/>
    <xf numFmtId="0" fontId="6" fillId="0" borderId="0" xfId="0" applyFont="1" applyFill="1"/>
    <xf numFmtId="0" fontId="11" fillId="0" borderId="0" xfId="0" applyFont="1" applyFill="1"/>
    <xf numFmtId="165" fontId="6" fillId="0" borderId="0" xfId="0" applyNumberFormat="1" applyFont="1" applyFill="1"/>
    <xf numFmtId="0" fontId="7" fillId="0" borderId="1" xfId="0" applyFont="1" applyFill="1" applyBorder="1" applyAlignment="1">
      <alignment vertical="center"/>
    </xf>
    <xf numFmtId="165" fontId="8" fillId="0" borderId="1" xfId="0" applyNumberFormat="1" applyFont="1" applyFill="1" applyBorder="1"/>
    <xf numFmtId="0" fontId="8" fillId="0" borderId="0" xfId="0" applyFont="1" applyFill="1" applyBorder="1" applyAlignment="1">
      <alignment vertical="center"/>
    </xf>
    <xf numFmtId="165" fontId="8" fillId="0" borderId="0" xfId="0" applyNumberFormat="1" applyFont="1" applyFill="1" applyBorder="1"/>
    <xf numFmtId="0" fontId="7" fillId="0" borderId="0" xfId="0" applyFont="1" applyFill="1"/>
    <xf numFmtId="0" fontId="9" fillId="0" borderId="0" xfId="0" applyFont="1" applyFill="1" applyBorder="1" applyAlignment="1">
      <alignment horizontal="right"/>
    </xf>
    <xf numFmtId="167" fontId="8" fillId="0" borderId="0" xfId="0" applyNumberFormat="1" applyFont="1" applyFill="1" applyBorder="1"/>
    <xf numFmtId="0" fontId="8" fillId="0" borderId="0" xfId="0" applyFont="1" applyFill="1" applyAlignment="1">
      <alignment vertical="justify"/>
    </xf>
    <xf numFmtId="165" fontId="8" fillId="0" borderId="0" xfId="0" applyNumberFormat="1" applyFont="1" applyFill="1"/>
    <xf numFmtId="0" fontId="7" fillId="0" borderId="1" xfId="0" applyFont="1" applyFill="1" applyBorder="1" applyAlignment="1"/>
    <xf numFmtId="165" fontId="8" fillId="0" borderId="3" xfId="0" applyNumberFormat="1" applyFont="1" applyFill="1" applyBorder="1"/>
    <xf numFmtId="167" fontId="8" fillId="0" borderId="1" xfId="0" applyNumberFormat="1" applyFont="1" applyFill="1" applyBorder="1"/>
    <xf numFmtId="164" fontId="9" fillId="0" borderId="4" xfId="3" applyFont="1" applyFill="1" applyBorder="1"/>
    <xf numFmtId="165" fontId="9" fillId="0" borderId="4" xfId="0" applyNumberFormat="1" applyFont="1" applyFill="1" applyBorder="1"/>
    <xf numFmtId="167" fontId="8" fillId="0" borderId="4" xfId="3" applyNumberFormat="1" applyFont="1" applyFill="1" applyBorder="1"/>
    <xf numFmtId="0" fontId="7" fillId="0" borderId="2" xfId="0" applyFont="1" applyFill="1" applyBorder="1" applyAlignment="1"/>
    <xf numFmtId="164" fontId="7" fillId="0" borderId="2" xfId="3" applyFont="1" applyFill="1" applyBorder="1"/>
    <xf numFmtId="0" fontId="7" fillId="0" borderId="2" xfId="0" applyFont="1" applyFill="1" applyBorder="1"/>
    <xf numFmtId="0" fontId="5" fillId="0" borderId="0" xfId="0" applyFont="1" applyFill="1" applyAlignment="1">
      <alignment vertical="justify"/>
    </xf>
    <xf numFmtId="165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horizontal="right" vertical="justify"/>
    </xf>
    <xf numFmtId="0" fontId="6" fillId="0" borderId="0" xfId="0" applyFont="1" applyFill="1" applyBorder="1"/>
    <xf numFmtId="0" fontId="4" fillId="0" borderId="0" xfId="0" applyFont="1" applyFill="1" applyAlignment="1">
      <alignment vertical="justify"/>
    </xf>
    <xf numFmtId="167" fontId="6" fillId="0" borderId="0" xfId="0" applyNumberFormat="1" applyFont="1" applyFill="1"/>
    <xf numFmtId="167" fontId="15" fillId="0" borderId="0" xfId="0" applyNumberFormat="1" applyFont="1" applyFill="1"/>
    <xf numFmtId="0" fontId="2" fillId="0" borderId="0" xfId="0" applyFont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left"/>
    </xf>
    <xf numFmtId="0" fontId="14" fillId="0" borderId="0" xfId="0" applyFont="1" applyAlignment="1">
      <alignment horizontal="right"/>
    </xf>
    <xf numFmtId="167" fontId="7" fillId="0" borderId="3" xfId="3" applyNumberFormat="1" applyFont="1" applyFill="1" applyBorder="1"/>
    <xf numFmtId="167" fontId="16" fillId="0" borderId="0" xfId="3" applyNumberFormat="1" applyFont="1" applyFill="1"/>
    <xf numFmtId="167" fontId="8" fillId="0" borderId="1" xfId="0" applyNumberFormat="1" applyFont="1" applyBorder="1"/>
  </cellXfs>
  <cellStyles count="4">
    <cellStyle name="Euro" xfId="1" xr:uid="{00000000-0005-0000-0000-000000000000}"/>
    <cellStyle name="Normale" xfId="0" builtinId="0"/>
    <cellStyle name="Percentuale" xfId="2" builtinId="5"/>
    <cellStyle name="Valuta [0]" xfId="3" builtin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27</xdr:row>
      <xdr:rowOff>12700</xdr:rowOff>
    </xdr:from>
    <xdr:to>
      <xdr:col>2</xdr:col>
      <xdr:colOff>304800</xdr:colOff>
      <xdr:row>29</xdr:row>
      <xdr:rowOff>114300</xdr:rowOff>
    </xdr:to>
    <xdr:sp macro="" textlink="">
      <xdr:nvSpPr>
        <xdr:cNvPr id="6256" name="Text Box 6">
          <a:extLst>
            <a:ext uri="{FF2B5EF4-FFF2-40B4-BE49-F238E27FC236}">
              <a16:creationId xmlns:a16="http://schemas.microsoft.com/office/drawing/2014/main" id="{05710664-1378-7341-8BC7-F27AD29E4B18}"/>
            </a:ext>
          </a:extLst>
        </xdr:cNvPr>
        <xdr:cNvSpPr txBox="1">
          <a:spLocks noChangeArrowheads="1"/>
        </xdr:cNvSpPr>
      </xdr:nvSpPr>
      <xdr:spPr bwMode="auto">
        <a:xfrm>
          <a:off x="114300" y="9080500"/>
          <a:ext cx="28575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view="pageBreakPreview" topLeftCell="B1" zoomScale="122" zoomScaleNormal="150" zoomScaleSheetLayoutView="122" workbookViewId="0">
      <selection activeCell="F13" sqref="F13"/>
    </sheetView>
  </sheetViews>
  <sheetFormatPr baseColWidth="10" defaultColWidth="9.1640625" defaultRowHeight="14" x14ac:dyDescent="0.15"/>
  <cols>
    <col min="1" max="1" width="1.1640625" style="4" customWidth="1"/>
    <col min="2" max="2" width="33.83203125" style="4" customWidth="1"/>
    <col min="3" max="3" width="18.6640625" style="4" customWidth="1"/>
    <col min="4" max="4" width="15.5" style="4" customWidth="1"/>
    <col min="5" max="5" width="2" style="4" customWidth="1"/>
    <col min="6" max="6" width="14.33203125" style="4" customWidth="1"/>
    <col min="7" max="7" width="15.1640625" style="4" customWidth="1"/>
    <col min="8" max="8" width="1.83203125" style="4" customWidth="1"/>
    <col min="9" max="9" width="5" style="4" customWidth="1"/>
    <col min="10" max="10" width="11.1640625" style="4" bestFit="1" customWidth="1"/>
    <col min="11" max="16384" width="9.1640625" style="4"/>
  </cols>
  <sheetData>
    <row r="1" spans="1:9" ht="50" customHeight="1" x14ac:dyDescent="0.25">
      <c r="F1" s="68"/>
      <c r="G1" s="68"/>
    </row>
    <row r="2" spans="1:9" ht="28" x14ac:dyDescent="0.3">
      <c r="B2" s="36" t="s">
        <v>11</v>
      </c>
      <c r="C2" s="37"/>
      <c r="D2" s="37"/>
      <c r="E2" s="37"/>
      <c r="F2" s="37"/>
      <c r="G2" s="38"/>
    </row>
    <row r="3" spans="1:9" x14ac:dyDescent="0.15">
      <c r="B3" s="37"/>
      <c r="C3" s="37"/>
      <c r="D3" s="37"/>
      <c r="E3" s="37"/>
      <c r="F3" s="37"/>
      <c r="G3" s="37"/>
    </row>
    <row r="4" spans="1:9" ht="3.75" customHeight="1" thickBot="1" x14ac:dyDescent="0.2">
      <c r="B4" s="37"/>
      <c r="C4" s="37"/>
      <c r="D4" s="37"/>
      <c r="E4" s="39"/>
      <c r="F4" s="39"/>
      <c r="G4" s="39"/>
      <c r="H4" s="8"/>
    </row>
    <row r="5" spans="1:9" s="3" customFormat="1" ht="21" customHeight="1" x14ac:dyDescent="0.2">
      <c r="A5" s="1"/>
      <c r="B5" s="40" t="s">
        <v>6</v>
      </c>
      <c r="C5" s="40"/>
      <c r="D5" s="41"/>
      <c r="E5" s="41"/>
      <c r="F5" s="17">
        <v>162780</v>
      </c>
      <c r="G5" s="41"/>
      <c r="H5" s="15"/>
    </row>
    <row r="6" spans="1:9" s="3" customFormat="1" ht="15.75" customHeight="1" x14ac:dyDescent="0.2">
      <c r="A6" s="12"/>
      <c r="B6" s="26" t="s">
        <v>4</v>
      </c>
      <c r="C6" s="45"/>
      <c r="D6" s="35"/>
      <c r="E6" s="43"/>
      <c r="F6" s="17">
        <v>4063.38</v>
      </c>
      <c r="G6" s="17"/>
      <c r="H6" s="15"/>
    </row>
    <row r="7" spans="1:9" s="3" customFormat="1" ht="15.75" customHeight="1" x14ac:dyDescent="0.2">
      <c r="A7" s="12"/>
      <c r="B7" s="42" t="s">
        <v>8</v>
      </c>
      <c r="C7" s="45"/>
      <c r="D7" s="35"/>
      <c r="E7" s="43"/>
      <c r="F7" s="17">
        <v>26159.22</v>
      </c>
      <c r="G7" s="24"/>
      <c r="H7" s="15"/>
    </row>
    <row r="8" spans="1:9" s="3" customFormat="1" ht="16" x14ac:dyDescent="0.2">
      <c r="A8" s="10"/>
      <c r="B8" s="44" t="s">
        <v>12</v>
      </c>
      <c r="C8" s="47"/>
      <c r="D8" s="48"/>
      <c r="E8" s="43"/>
      <c r="G8" s="24">
        <f>F5</f>
        <v>162780</v>
      </c>
      <c r="H8" s="13"/>
      <c r="I8" s="6"/>
    </row>
    <row r="9" spans="1:9" s="3" customFormat="1" ht="17" thickBot="1" x14ac:dyDescent="0.25">
      <c r="A9" s="10"/>
      <c r="B9" s="44"/>
      <c r="C9" s="47"/>
      <c r="D9" s="48"/>
      <c r="E9" s="50"/>
      <c r="F9" s="69"/>
      <c r="H9" s="13"/>
      <c r="I9" s="6"/>
    </row>
    <row r="10" spans="1:9" s="3" customFormat="1" ht="25.75" customHeight="1" x14ac:dyDescent="0.2">
      <c r="A10" s="11"/>
      <c r="B10" s="40" t="s">
        <v>14</v>
      </c>
      <c r="C10" s="49"/>
      <c r="D10" s="41"/>
      <c r="E10" s="71"/>
      <c r="F10" s="71"/>
      <c r="G10" s="51"/>
      <c r="H10" s="13"/>
      <c r="I10" s="6"/>
    </row>
    <row r="11" spans="1:9" s="3" customFormat="1" ht="25.75" customHeight="1" x14ac:dyDescent="0.2">
      <c r="A11" s="66"/>
      <c r="B11" s="42" t="s">
        <v>13</v>
      </c>
      <c r="C11" s="17">
        <v>4383.53</v>
      </c>
      <c r="D11" s="43"/>
      <c r="E11" s="43"/>
      <c r="F11" s="17"/>
      <c r="G11" s="46"/>
      <c r="H11" s="13"/>
      <c r="I11" s="6"/>
    </row>
    <row r="12" spans="1:9" s="3" customFormat="1" ht="25.75" customHeight="1" x14ac:dyDescent="0.2">
      <c r="A12" s="66"/>
      <c r="B12" s="42" t="s">
        <v>7</v>
      </c>
      <c r="C12" s="17">
        <v>6704.22</v>
      </c>
      <c r="D12" s="43"/>
      <c r="E12" s="43"/>
      <c r="F12" s="17"/>
      <c r="G12" s="46"/>
      <c r="H12" s="13"/>
      <c r="I12" s="6"/>
    </row>
    <row r="13" spans="1:9" s="3" customFormat="1" ht="16" x14ac:dyDescent="0.2">
      <c r="A13" s="9"/>
      <c r="B13" s="29" t="s">
        <v>3</v>
      </c>
      <c r="D13" s="17">
        <f>C11+C12</f>
        <v>11087.75</v>
      </c>
      <c r="E13" s="26"/>
      <c r="F13" s="30"/>
      <c r="G13" s="46"/>
      <c r="H13" s="15"/>
      <c r="I13" s="6"/>
    </row>
    <row r="14" spans="1:9" s="3" customFormat="1" ht="16" x14ac:dyDescent="0.2">
      <c r="A14" s="9"/>
      <c r="B14" s="28"/>
      <c r="C14" s="28"/>
      <c r="D14" s="23"/>
      <c r="E14" s="26"/>
      <c r="F14" s="27"/>
      <c r="G14" s="46"/>
      <c r="H14" s="15"/>
      <c r="I14" s="6"/>
    </row>
    <row r="15" spans="1:9" s="3" customFormat="1" ht="16" x14ac:dyDescent="0.2">
      <c r="A15" s="9"/>
      <c r="B15" s="22"/>
      <c r="C15" s="31"/>
      <c r="D15" s="23"/>
      <c r="E15" s="26"/>
      <c r="F15" s="27"/>
      <c r="G15" s="46"/>
      <c r="H15" s="15"/>
      <c r="I15" s="6"/>
    </row>
    <row r="16" spans="1:9" s="3" customFormat="1" ht="17" x14ac:dyDescent="0.2">
      <c r="A16" s="9"/>
      <c r="B16" s="22" t="s">
        <v>0</v>
      </c>
      <c r="C16" s="18">
        <v>0.04</v>
      </c>
      <c r="D16" s="23">
        <f>D13*C16</f>
        <v>443.51</v>
      </c>
      <c r="E16" s="23"/>
      <c r="F16" s="23"/>
      <c r="G16" s="46"/>
      <c r="H16" s="15"/>
      <c r="I16" s="6"/>
    </row>
    <row r="17" spans="1:9" s="3" customFormat="1" ht="17" x14ac:dyDescent="0.2">
      <c r="A17" s="9"/>
      <c r="B17" s="22" t="s">
        <v>9</v>
      </c>
      <c r="C17" s="18">
        <v>0.22</v>
      </c>
      <c r="D17" s="23">
        <f>(D13+D16)*C17</f>
        <v>2536.8771999999999</v>
      </c>
      <c r="E17" s="23"/>
      <c r="F17" s="23"/>
      <c r="G17" s="46"/>
      <c r="H17" s="15"/>
      <c r="I17" s="6"/>
    </row>
    <row r="18" spans="1:9" s="3" customFormat="1" ht="17" x14ac:dyDescent="0.2">
      <c r="A18" s="9"/>
      <c r="B18" s="22" t="s">
        <v>10</v>
      </c>
      <c r="C18" s="18">
        <v>0.1</v>
      </c>
      <c r="D18" s="23">
        <f>G8*C18</f>
        <v>16278</v>
      </c>
      <c r="E18" s="23"/>
      <c r="F18" s="23"/>
      <c r="G18" s="46"/>
      <c r="H18" s="15"/>
      <c r="I18" s="6"/>
    </row>
    <row r="19" spans="1:9" s="3" customFormat="1" ht="16" x14ac:dyDescent="0.2">
      <c r="A19" s="9"/>
      <c r="B19" s="32" t="s">
        <v>5</v>
      </c>
      <c r="C19" s="18">
        <v>0.05</v>
      </c>
      <c r="D19" s="23">
        <f>G8*C19</f>
        <v>8139</v>
      </c>
      <c r="E19" s="33"/>
      <c r="F19" s="17"/>
      <c r="G19" s="46"/>
      <c r="H19" s="15"/>
      <c r="I19" s="6"/>
    </row>
    <row r="20" spans="1:9" s="3" customFormat="1" ht="15" customHeight="1" x14ac:dyDescent="0.2">
      <c r="A20" s="9"/>
      <c r="B20" s="26" t="s">
        <v>1</v>
      </c>
      <c r="C20" s="26"/>
      <c r="E20" s="26"/>
      <c r="G20" s="70">
        <f>SUM(D13:D19)</f>
        <v>38485.137199999997</v>
      </c>
      <c r="H20" s="14"/>
      <c r="I20" s="7"/>
    </row>
    <row r="21" spans="1:9" s="3" customFormat="1" ht="17" thickBot="1" x14ac:dyDescent="0.25">
      <c r="A21" s="9"/>
      <c r="B21" s="47"/>
      <c r="C21" s="47"/>
      <c r="D21" s="52"/>
      <c r="E21" s="53"/>
      <c r="F21" s="54"/>
      <c r="G21" s="54"/>
      <c r="H21" s="16"/>
      <c r="I21" s="6"/>
    </row>
    <row r="22" spans="1:9" s="3" customFormat="1" ht="24.75" customHeight="1" thickTop="1" thickBot="1" x14ac:dyDescent="0.25">
      <c r="A22" s="2"/>
      <c r="B22" s="55" t="s">
        <v>2</v>
      </c>
      <c r="C22" s="55"/>
      <c r="D22" s="56"/>
      <c r="E22" s="57"/>
      <c r="F22" s="19"/>
      <c r="G22" s="20">
        <f>G8+G20</f>
        <v>201265.1372</v>
      </c>
      <c r="H22" s="35"/>
      <c r="I22" s="21"/>
    </row>
    <row r="23" spans="1:9" ht="13.5" customHeight="1" x14ac:dyDescent="0.15">
      <c r="B23" s="58"/>
      <c r="C23" s="58"/>
      <c r="D23" s="59"/>
      <c r="E23" s="60"/>
      <c r="F23" s="60"/>
      <c r="G23" s="21"/>
      <c r="H23" s="8"/>
    </row>
    <row r="24" spans="1:9" ht="27.75" customHeight="1" x14ac:dyDescent="0.15">
      <c r="B24" s="61"/>
      <c r="C24" s="67"/>
      <c r="D24" s="67"/>
      <c r="E24" s="37"/>
      <c r="F24" s="37"/>
      <c r="G24" s="62"/>
      <c r="H24" s="8"/>
    </row>
    <row r="25" spans="1:9" ht="13.5" customHeight="1" x14ac:dyDescent="0.2">
      <c r="B25" s="63"/>
      <c r="C25" s="63"/>
      <c r="D25" s="37"/>
      <c r="E25" s="37"/>
      <c r="F25" s="64"/>
      <c r="G25" s="25"/>
    </row>
    <row r="26" spans="1:9" ht="48.75" customHeight="1" x14ac:dyDescent="0.3">
      <c r="B26" s="65"/>
      <c r="C26" s="65"/>
      <c r="D26" s="37"/>
      <c r="E26" s="37"/>
      <c r="F26" s="37"/>
      <c r="G26" s="64"/>
    </row>
    <row r="27" spans="1:9" x14ac:dyDescent="0.15">
      <c r="B27" s="34"/>
      <c r="C27" s="34"/>
    </row>
    <row r="28" spans="1:9" x14ac:dyDescent="0.15">
      <c r="A28" s="5"/>
      <c r="B28" s="34"/>
      <c r="C28" s="34"/>
    </row>
    <row r="29" spans="1:9" x14ac:dyDescent="0.15">
      <c r="A29" s="5"/>
      <c r="B29" s="34"/>
      <c r="C29" s="34"/>
    </row>
    <row r="30" spans="1:9" x14ac:dyDescent="0.15">
      <c r="A30" s="5"/>
      <c r="B30" s="34"/>
      <c r="C30" s="34"/>
    </row>
    <row r="31" spans="1:9" x14ac:dyDescent="0.15">
      <c r="A31" s="5"/>
      <c r="B31" s="34"/>
      <c r="C31" s="34"/>
    </row>
    <row r="32" spans="1:9" x14ac:dyDescent="0.15">
      <c r="A32" s="5"/>
      <c r="B32" s="34"/>
      <c r="C32" s="34"/>
    </row>
    <row r="33" spans="1:3" x14ac:dyDescent="0.15">
      <c r="A33" s="5"/>
      <c r="B33" s="34"/>
      <c r="C33" s="34"/>
    </row>
    <row r="34" spans="1:3" x14ac:dyDescent="0.15">
      <c r="A34" s="5"/>
      <c r="B34" s="34"/>
      <c r="C34" s="34"/>
    </row>
    <row r="35" spans="1:3" x14ac:dyDescent="0.15">
      <c r="A35" s="5"/>
      <c r="B35" s="34"/>
      <c r="C35" s="34"/>
    </row>
    <row r="36" spans="1:3" x14ac:dyDescent="0.15">
      <c r="A36" s="5"/>
      <c r="B36" s="34"/>
      <c r="C36" s="34"/>
    </row>
    <row r="37" spans="1:3" x14ac:dyDescent="0.15">
      <c r="A37" s="5"/>
    </row>
    <row r="38" spans="1:3" x14ac:dyDescent="0.15">
      <c r="A38" s="5"/>
    </row>
    <row r="39" spans="1:3" x14ac:dyDescent="0.15">
      <c r="A39" s="5"/>
    </row>
    <row r="40" spans="1:3" x14ac:dyDescent="0.15">
      <c r="A40" s="5"/>
    </row>
    <row r="41" spans="1:3" x14ac:dyDescent="0.15">
      <c r="A41" s="5"/>
    </row>
    <row r="42" spans="1:3" x14ac:dyDescent="0.15">
      <c r="A42" s="5"/>
    </row>
    <row r="43" spans="1:3" x14ac:dyDescent="0.15">
      <c r="A43" s="5"/>
    </row>
  </sheetData>
  <mergeCells count="2">
    <mergeCell ref="C24:D24"/>
    <mergeCell ref="F1:G1"/>
  </mergeCells>
  <phoneticPr fontId="13" type="noConversion"/>
  <pageMargins left="0.78740157480314965" right="0.59055118110236227" top="1.3779527559055118" bottom="0.78740157480314965" header="0.59055118110236227" footer="0.51181102362204722"/>
  <pageSetup paperSize="9" scale="8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Quadro economico completo</vt:lpstr>
      <vt:lpstr>'Quadro economico completo'!Area_stampa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Olidata</dc:creator>
  <cp:lastModifiedBy>Microsoft Office User</cp:lastModifiedBy>
  <cp:lastPrinted>2019-11-07T16:58:57Z</cp:lastPrinted>
  <dcterms:created xsi:type="dcterms:W3CDTF">2000-10-05T15:31:48Z</dcterms:created>
  <dcterms:modified xsi:type="dcterms:W3CDTF">2022-11-15T13:46:46Z</dcterms:modified>
</cp:coreProperties>
</file>